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F108" i="2"/>
  <c r="G108" i="2"/>
  <c r="H108" i="2"/>
  <c r="E108" i="2"/>
  <c r="E109" i="2"/>
  <c r="H107" i="2"/>
  <c r="H116" i="2"/>
  <c r="H115" i="2"/>
  <c r="G113" i="2"/>
  <c r="E115" i="2"/>
  <c r="H106" i="2"/>
  <c r="H113" i="2"/>
  <c r="F100" i="2"/>
  <c r="H102" i="2"/>
  <c r="H111" i="2"/>
  <c r="G97" i="2"/>
  <c r="E102" i="2"/>
  <c r="E98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96" i="2"/>
  <c r="E111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5" i="2"/>
  <c r="G99" i="2"/>
  <c r="G112" i="2"/>
  <c r="F119" i="2"/>
  <c r="F120" i="2"/>
  <c r="F117" i="2" s="1"/>
  <c r="F105" i="2"/>
  <c r="F106" i="2"/>
  <c r="G106" i="2"/>
  <c r="F107" i="2"/>
</calcChain>
</file>

<file path=xl/sharedStrings.xml><?xml version="1.0" encoding="utf-8"?>
<sst xmlns="http://schemas.openxmlformats.org/spreadsheetml/2006/main" count="225" uniqueCount="205">
  <si>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</si>
  <si>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</si>
  <si>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</si>
  <si>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</si>
  <si>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</si>
  <si>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</si>
  <si>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</si>
  <si>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</si>
  <si>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</si>
  <si>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</si>
  <si>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</si>
  <si>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</si>
  <si>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</si>
  <si>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</si>
  <si>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</si>
  <si>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</si>
  <si>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</si>
  <si>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</si>
  <si>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</si>
  <si>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</si>
  <si>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</si>
  <si>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</si>
  <si>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</si>
  <si>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</si>
  <si>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</si>
  <si>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</si>
  <si>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</si>
  <si>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</si>
  <si>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</si>
  <si>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</si>
  <si>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</si>
  <si>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</si>
  <si>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</si>
  <si>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</si>
  <si>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</si>
  <si>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</si>
  <si>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</si>
  <si>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</si>
  <si>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</si>
  <si>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</si>
  <si>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</si>
  <si>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</si>
  <si>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</si>
  <si>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</si>
  <si>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</si>
  <si>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</si>
  <si>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</si>
  <si>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</si>
  <si>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</si>
  <si>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</si>
  <si>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</si>
  <si>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</si>
  <si>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</si>
  <si>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</si>
  <si>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</si>
  <si>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</si>
  <si>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</si>
  <si>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</si>
  <si>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</si>
  <si>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</si>
  <si>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</si>
  <si>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</si>
  <si>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</si>
  <si>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</si>
  <si>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</si>
  <si>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</si>
  <si>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</si>
  <si>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</si>
  <si>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</si>
  <si>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</si>
  <si>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</si>
  <si>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</si>
  <si>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</si>
  <si>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</si>
  <si>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</si>
  <si>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</si>
  <si>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</si>
  <si>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</si>
  <si>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</si>
  <si>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</si>
  <si>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</si>
  <si>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</si>
  <si>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</si>
  <si>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</si>
  <si>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</si>
  <si>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</si>
  <si>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</si>
  <si>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</si>
  <si>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</si>
  <si>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</si>
  <si>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</si>
  <si>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</si>
  <si>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</si>
  <si>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</si>
  <si>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</si>
  <si>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</si>
  <si>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</si>
  <si>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</si>
  <si>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</si>
  <si>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</si>
  <si>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</si>
  <si>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</si>
  <si>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</si>
  <si>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</si>
  <si>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</si>
  <si>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</si>
  <si>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</si>
  <si>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</si>
  <si>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</si>
  <si>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</si>
  <si>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</si>
  <si>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</si>
  <si>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</si>
  <si>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</si>
  <si>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</si>
  <si>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</si>
  <si>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</si>
  <si>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</si>
  <si>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</si>
  <si>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</si>
  <si>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</si>
  <si>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</si>
  <si>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</si>
  <si>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</si>
  <si>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</si>
  <si>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</si>
  <si>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</si>
  <si>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</si>
  <si>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</si>
  <si>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</si>
  <si>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</si>
  <si>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</si>
  <si>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</si>
  <si>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</si>
  <si>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</si>
  <si>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</si>
  <si>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</si>
  <si>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</si>
  <si>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</si>
  <si>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</si>
  <si>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</si>
  <si>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</si>
  <si>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</si>
  <si>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</si>
  <si>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</si>
  <si>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</si>
  <si>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</si>
  <si>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</si>
  <si>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</si>
  <si>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</si>
  <si>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</si>
  <si>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</si>
  <si>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</si>
  <si>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</si>
  <si>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</si>
  <si>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</si>
  <si>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</si>
  <si>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</si>
  <si>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</si>
  <si>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</si>
  <si>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</si>
  <si>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</si>
  <si>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</si>
  <si>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</si>
  <si>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</si>
  <si>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</si>
  <si>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</si>
  <si>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</si>
  <si>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</si>
  <si>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</si>
  <si>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</si>
  <si>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</si>
  <si>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</si>
  <si>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</si>
  <si>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</si>
  <si>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</si>
  <si>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</si>
  <si>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</si>
  <si>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</si>
  <si>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</si>
  <si>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</si>
  <si>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</si>
  <si>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</si>
  <si>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</si>
  <si>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</si>
  <si>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</si>
  <si>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</si>
  <si>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</si>
  <si>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</si>
  <si>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</si>
  <si>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</si>
  <si>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</si>
  <si>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</si>
  <si>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</si>
  <si>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</si>
  <si>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</si>
  <si>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</si>
  <si>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</si>
  <si>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</si>
  <si>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</si>
  <si>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معلومات التداول في السوق النظامي</t>
  </si>
  <si>
    <t>Trading Information in the Regular Market</t>
  </si>
  <si>
    <t>سبأ لسكب المعادن</t>
  </si>
  <si>
    <t>SHEBA METAL CASTING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</si>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</sst>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14" sqref="E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141223</v>
      </c>
      <c r="G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 t="s">
        <v>204</v>
      </c>
      <c r="F6" s="47">
        <v>0.63</v>
      </c>
      <c r="G6" s="47" t="s">
        <v>204</v>
      </c>
      <c r="H6" s="47" t="s">
        <v>204</v>
      </c>
      <c r="I6" s="4" t="s">
        <v>193</v>
      </c>
    </row>
    <row r="7" spans="4:18" ht="20.100000000000001" customHeight="1" x14ac:dyDescent="0.2">
      <c r="D7" s="13" t="s">
        <v>86</v>
      </c>
      <c r="E7" s="47" t="s">
        <v>204</v>
      </c>
      <c r="F7" s="16">
        <v>756832.49</v>
      </c>
      <c r="G7" s="16">
        <v>0</v>
      </c>
      <c r="H7" s="16">
        <v>0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 t="s">
        <v>204</v>
      </c>
      <c r="F8" s="16">
        <v>1175039</v>
      </c>
      <c r="G8" s="16">
        <v>0</v>
      </c>
      <c r="H8" s="16">
        <v>0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 t="s">
        <v>204</v>
      </c>
      <c r="F9" s="16">
        <v>39</v>
      </c>
      <c r="G9" s="16">
        <v>0</v>
      </c>
      <c r="H9" s="16">
        <v>0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1250000</v>
      </c>
      <c r="F10" s="16">
        <v>1250000</v>
      </c>
      <c r="G10" s="16">
        <v>1159552</v>
      </c>
      <c r="H10" s="16">
        <v>1000000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 t="s">
        <v>204</v>
      </c>
      <c r="F11" s="16">
        <v>787500</v>
      </c>
      <c r="G11" s="16" t="s">
        <v>204</v>
      </c>
      <c r="H11" s="16" t="s">
        <v>204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1574</v>
      </c>
      <c r="F16" s="41">
        <v>21375</v>
      </c>
      <c r="G16" s="41">
        <v>4</v>
      </c>
      <c r="H16" s="41">
        <v>613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39552</v>
      </c>
      <c r="F17" s="16">
        <v>37764</v>
      </c>
      <c r="G17" s="16">
        <v>13306</v>
      </c>
      <c r="H17" s="16">
        <v>118733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1633</v>
      </c>
      <c r="F19" s="16">
        <v>1880</v>
      </c>
      <c r="G19" s="16">
        <v>0</v>
      </c>
      <c r="H19" s="16">
        <v>7510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39088</v>
      </c>
      <c r="F21" s="16">
        <v>45381</v>
      </c>
      <c r="G21" s="16">
        <v>0</v>
      </c>
      <c r="H21" s="16">
        <v>183007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2804</v>
      </c>
      <c r="F22" s="16">
        <v>11910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96298</v>
      </c>
      <c r="F23" s="16">
        <v>129442</v>
      </c>
      <c r="G23" s="16">
        <v>25982</v>
      </c>
      <c r="H23" s="16">
        <v>325840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0</v>
      </c>
      <c r="F24" s="16">
        <v>0</v>
      </c>
      <c r="G24" s="16">
        <v>0</v>
      </c>
      <c r="H24" s="16">
        <v>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273930</v>
      </c>
      <c r="F25" s="16">
        <v>300961</v>
      </c>
      <c r="G25" s="16">
        <v>404923</v>
      </c>
      <c r="H25" s="16">
        <v>443491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78235</v>
      </c>
      <c r="F26" s="16">
        <v>78235</v>
      </c>
      <c r="G26" s="16">
        <v>78235</v>
      </c>
      <c r="H26" s="16">
        <v>78235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352165</v>
      </c>
      <c r="F28" s="16">
        <v>379196</v>
      </c>
      <c r="G28" s="16">
        <v>483158</v>
      </c>
      <c r="H28" s="16">
        <v>521726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448463</v>
      </c>
      <c r="F30" s="42">
        <v>508638</v>
      </c>
      <c r="G30" s="42">
        <v>509140</v>
      </c>
      <c r="H30" s="42">
        <v>847566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45953</v>
      </c>
      <c r="F35" s="41">
        <v>75474</v>
      </c>
      <c r="G35" s="41">
        <v>108005</v>
      </c>
      <c r="H35" s="41">
        <v>48983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0</v>
      </c>
      <c r="H36" s="16">
        <v>25222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41867</v>
      </c>
      <c r="H37" s="16">
        <v>25071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73223</v>
      </c>
      <c r="F39" s="16">
        <v>84274</v>
      </c>
      <c r="G39" s="16">
        <v>174209</v>
      </c>
      <c r="H39" s="16">
        <v>245779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73223</v>
      </c>
      <c r="F43" s="42">
        <v>84274</v>
      </c>
      <c r="G43" s="42">
        <v>174209</v>
      </c>
      <c r="H43" s="42">
        <v>245779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1250000</v>
      </c>
      <c r="F46" s="44">
        <v>1250000</v>
      </c>
      <c r="G46" s="44">
        <v>1250000</v>
      </c>
      <c r="H46" s="44">
        <v>1000000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1250000</v>
      </c>
      <c r="F47" s="43">
        <v>1250000</v>
      </c>
      <c r="G47" s="43">
        <v>1159552</v>
      </c>
      <c r="H47" s="43">
        <v>1000000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1250000</v>
      </c>
      <c r="F48" s="43">
        <v>1250000</v>
      </c>
      <c r="G48" s="43">
        <v>1159552</v>
      </c>
      <c r="H48" s="43">
        <v>1000000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1017</v>
      </c>
      <c r="F49" s="43">
        <v>1017</v>
      </c>
      <c r="G49" s="43">
        <v>138500</v>
      </c>
      <c r="H49" s="43">
        <v>138500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58517</v>
      </c>
      <c r="H50" s="43">
        <v>58517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27213</v>
      </c>
      <c r="H51" s="43">
        <v>16252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120704</v>
      </c>
      <c r="F53" s="43">
        <v>120704</v>
      </c>
      <c r="G53" s="43">
        <v>79776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-755073</v>
      </c>
      <c r="F58" s="43">
        <v>-705949</v>
      </c>
      <c r="G58" s="43">
        <v>-969075</v>
      </c>
      <c r="H58" s="43">
        <v>-611482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375240</v>
      </c>
      <c r="F59" s="43">
        <v>424364</v>
      </c>
      <c r="G59" s="43">
        <v>334931</v>
      </c>
      <c r="H59" s="43">
        <v>601787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448463</v>
      </c>
      <c r="F61" s="45">
        <v>508638</v>
      </c>
      <c r="G61" s="45">
        <v>509140</v>
      </c>
      <c r="H61" s="45">
        <v>847566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225572</v>
      </c>
      <c r="F65" s="44">
        <v>151861</v>
      </c>
      <c r="G65" s="44">
        <v>103050</v>
      </c>
      <c r="H65" s="44">
        <v>137280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212639</v>
      </c>
      <c r="F66" s="43">
        <v>198876</v>
      </c>
      <c r="G66" s="43">
        <v>346040</v>
      </c>
      <c r="H66" s="43">
        <v>202875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12933</v>
      </c>
      <c r="F67" s="43">
        <v>-47015</v>
      </c>
      <c r="G67" s="43">
        <v>-242990</v>
      </c>
      <c r="H67" s="43">
        <v>-65595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60288</v>
      </c>
      <c r="F68" s="43">
        <v>75122</v>
      </c>
      <c r="G68" s="43">
        <v>58980</v>
      </c>
      <c r="H68" s="43">
        <v>107435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750</v>
      </c>
      <c r="F69" s="43">
        <v>0</v>
      </c>
      <c r="G69" s="43">
        <v>0</v>
      </c>
      <c r="H69" s="43">
        <v>0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28150</v>
      </c>
      <c r="F70" s="43">
        <v>26322</v>
      </c>
      <c r="G70" s="43">
        <v>38618</v>
      </c>
      <c r="H70" s="43">
        <v>0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1890</v>
      </c>
      <c r="F71" s="43">
        <v>470</v>
      </c>
      <c r="G71" s="43">
        <v>0</v>
      </c>
      <c r="H71" s="43">
        <v>2000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-49995</v>
      </c>
      <c r="F72" s="43">
        <v>-122607</v>
      </c>
      <c r="G72" s="43">
        <v>-301970</v>
      </c>
      <c r="H72" s="43">
        <v>-175030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0</v>
      </c>
      <c r="F73" s="43">
        <v>134837</v>
      </c>
      <c r="G73" s="43">
        <v>0</v>
      </c>
      <c r="H73" s="43">
        <v>205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-49995</v>
      </c>
      <c r="F75" s="43">
        <v>12230</v>
      </c>
      <c r="G75" s="43">
        <v>-301970</v>
      </c>
      <c r="H75" s="43">
        <v>-174825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588</v>
      </c>
      <c r="F76" s="43">
        <v>2061</v>
      </c>
      <c r="G76" s="43">
        <v>6221</v>
      </c>
      <c r="H76" s="43">
        <v>3933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-50583</v>
      </c>
      <c r="F77" s="43">
        <v>10169</v>
      </c>
      <c r="G77" s="43">
        <v>-308191</v>
      </c>
      <c r="H77" s="43">
        <v>-178758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0</v>
      </c>
      <c r="F78" s="43">
        <v>1627</v>
      </c>
      <c r="G78" s="43">
        <v>0</v>
      </c>
      <c r="H78" s="43">
        <v>0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-50583</v>
      </c>
      <c r="F82" s="43">
        <v>8542</v>
      </c>
      <c r="G82" s="43">
        <v>-308191</v>
      </c>
      <c r="H82" s="43">
        <v>-178758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-50583</v>
      </c>
      <c r="F84" s="45">
        <v>8542</v>
      </c>
      <c r="G84" s="45">
        <v>-308191</v>
      </c>
      <c r="H84" s="45">
        <v>-178758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21375</v>
      </c>
      <c r="F88" s="44">
        <v>4</v>
      </c>
      <c r="G88" s="44">
        <v>613</v>
      </c>
      <c r="H88" s="44">
        <v>16412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-18682</v>
      </c>
      <c r="F89" s="43">
        <v>-187798</v>
      </c>
      <c r="G89" s="43">
        <v>-82870</v>
      </c>
      <c r="H89" s="43">
        <v>-9554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-1119</v>
      </c>
      <c r="F90" s="43">
        <v>212477</v>
      </c>
      <c r="G90" s="43">
        <v>-50</v>
      </c>
      <c r="H90" s="43">
        <v>-207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0</v>
      </c>
      <c r="F91" s="43">
        <v>-3308</v>
      </c>
      <c r="G91" s="43">
        <v>82311</v>
      </c>
      <c r="H91" s="43">
        <v>-6038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1574</v>
      </c>
      <c r="F92" s="45">
        <v>21375</v>
      </c>
      <c r="G92" s="45">
        <v>4</v>
      </c>
      <c r="H92" s="45">
        <v>613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 t="s">
        <v>204</v>
      </c>
      <c r="F96" s="46">
        <f>+F8*100/F10</f>
        <v>94.003119999999996</v>
      </c>
      <c r="G96" s="46">
        <f>+G8*100/G10</f>
        <v>0</v>
      </c>
      <c r="H96" s="46">
        <f>+H8*100/H10</f>
        <v>0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-4.04664E-2</v>
      </c>
      <c r="F97" s="47">
        <f>+F84/F10</f>
        <v>6.8335999999999996E-3</v>
      </c>
      <c r="G97" s="47">
        <f>+G84/G10</f>
        <v>-0.26578454437575894</v>
      </c>
      <c r="H97" s="47">
        <f>+H84/H10</f>
        <v>-0.178758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0.30019200000000001</v>
      </c>
      <c r="F99" s="47">
        <f>+F59/F10</f>
        <v>0.33949119999999999</v>
      </c>
      <c r="G99" s="47">
        <f>+G59/G10</f>
        <v>0.2888451746881554</v>
      </c>
      <c r="H99" s="47">
        <f>+H59/H10</f>
        <v>0.60178699999999996</v>
      </c>
      <c r="I99" s="4" t="s">
        <v>139</v>
      </c>
    </row>
    <row r="100" spans="1:10" ht="20.100000000000001" customHeight="1" x14ac:dyDescent="0.2">
      <c r="D100" s="13" t="s">
        <v>140</v>
      </c>
      <c r="E100" s="47" t="s">
        <v>204</v>
      </c>
      <c r="F100" s="47">
        <f>+F11/F84</f>
        <v>92.191524233200653</v>
      </c>
      <c r="G100" s="47" t="s">
        <v>204</v>
      </c>
      <c r="H100" s="47" t="s">
        <v>204</v>
      </c>
      <c r="I100" s="4" t="s">
        <v>141</v>
      </c>
    </row>
    <row r="101" spans="1:10" ht="20.100000000000001" customHeight="1" x14ac:dyDescent="0.2">
      <c r="D101" s="13" t="s">
        <v>142</v>
      </c>
      <c r="E101" s="47" t="s">
        <v>204</v>
      </c>
      <c r="F101" s="47">
        <f>+F55*100/F11</f>
        <v>0</v>
      </c>
      <c r="G101" s="47" t="s">
        <v>204</v>
      </c>
      <c r="H101" s="47" t="s">
        <v>204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 t="s">
        <v>204</v>
      </c>
      <c r="F103" s="48">
        <f>+F11/F59</f>
        <v>1.8557182041832012</v>
      </c>
      <c r="G103" s="48" t="s">
        <v>204</v>
      </c>
      <c r="H103" s="48" t="s">
        <v>204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5.733424361179579</v>
      </c>
      <c r="F105" s="53">
        <f>+F67*100/F65</f>
        <v>-30.959232455995945</v>
      </c>
      <c r="G105" s="53">
        <f>+G67*100/G65</f>
        <v>-235.79815623483745</v>
      </c>
      <c r="H105" s="53">
        <f>+H67*100/H65</f>
        <v>-47.781905594405593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-22.163655063571721</v>
      </c>
      <c r="F106" s="54">
        <f>+F75*100/F65</f>
        <v>8.0534172697400912</v>
      </c>
      <c r="G106" s="54">
        <f>+G75*100/G65</f>
        <v>-293.03250849102375</v>
      </c>
      <c r="H106" s="54">
        <f>+H75*100/H65</f>
        <v>-127.34921328671329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-22.424325714184384</v>
      </c>
      <c r="F107" s="54">
        <f>+F82*100/F65</f>
        <v>5.6248806474341668</v>
      </c>
      <c r="G107" s="54">
        <f>+G82*100/G65</f>
        <v>-299.06938379427464</v>
      </c>
      <c r="H107" s="54">
        <f>+H82*100/H65</f>
        <v>-130.21416083916083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-11.279191371417486</v>
      </c>
      <c r="F108" s="54">
        <f>F82*100/F30</f>
        <v>1.6793869117132421</v>
      </c>
      <c r="G108" s="54">
        <f>G82*100/G30</f>
        <v>-60.531680873630044</v>
      </c>
      <c r="H108" s="54">
        <f>H82*100/H30</f>
        <v>-21.090746915284473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-13.480172689478733</v>
      </c>
      <c r="F109" s="55">
        <f>+F84*100/F59</f>
        <v>2.0128945904930671</v>
      </c>
      <c r="G109" s="55">
        <f>+G84*100/G59</f>
        <v>-92.016266036885213</v>
      </c>
      <c r="H109" s="55">
        <f>+H84*100/H59</f>
        <v>-29.704530008125797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16.327545416232777</v>
      </c>
      <c r="F111" s="46">
        <f>+F43*100/F30</f>
        <v>16.568561530990607</v>
      </c>
      <c r="G111" s="46">
        <f>+G43*100/G30</f>
        <v>34.216325568605882</v>
      </c>
      <c r="H111" s="46">
        <f>+H43*100/H30</f>
        <v>28.998213708430967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83.67245458376722</v>
      </c>
      <c r="F112" s="47">
        <f>+(F59+F60)*100/F30</f>
        <v>83.431438469009393</v>
      </c>
      <c r="G112" s="47">
        <f>+(G59+G60)*100/G30</f>
        <v>65.783674431394118</v>
      </c>
      <c r="H112" s="47">
        <f>+(H59+H60)*100/H30</f>
        <v>71.001786291569033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-85.025510204081627</v>
      </c>
      <c r="F113" s="48">
        <f>+F75/F76</f>
        <v>5.9340126152353223</v>
      </c>
      <c r="G113" s="48">
        <f>+G75/G76</f>
        <v>-48.540427583989711</v>
      </c>
      <c r="H113" s="48">
        <f>+H75/H76</f>
        <v>-44.450800915331811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0.50298909832026273</v>
      </c>
      <c r="F115" s="46">
        <f>+F65/F30</f>
        <v>0.29856400819443296</v>
      </c>
      <c r="G115" s="46">
        <f>+G65/G30</f>
        <v>0.20240012570216442</v>
      </c>
      <c r="H115" s="46">
        <f>+H65/H30</f>
        <v>0.16196968731638597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0.64052929734641428</v>
      </c>
      <c r="F116" s="47">
        <f>+F65/F28</f>
        <v>0.40048154516397855</v>
      </c>
      <c r="G116" s="47">
        <f>+G65/G28</f>
        <v>0.21328426725832958</v>
      </c>
      <c r="H116" s="47">
        <f>+H65/H28</f>
        <v>0.26312662201998749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9.7756013001083417</v>
      </c>
      <c r="F117" s="48">
        <f>+F65/F120</f>
        <v>3.3621369110874957</v>
      </c>
      <c r="G117" s="48">
        <f>+G65/G120</f>
        <v>-0.69521747050132565</v>
      </c>
      <c r="H117" s="48">
        <f>+H65/H120</f>
        <v>1.7146925469329637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1.3151332231675839</v>
      </c>
      <c r="F119" s="46">
        <f>+F23/F39</f>
        <v>1.5359660156157295</v>
      </c>
      <c r="G119" s="46">
        <f>+G23/G39</f>
        <v>0.14914269641637343</v>
      </c>
      <c r="H119" s="46">
        <f>+H23/H39</f>
        <v>1.325743859320772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23075</v>
      </c>
      <c r="F120" s="42">
        <f>+F23-F39</f>
        <v>45168</v>
      </c>
      <c r="G120" s="42">
        <f>+G23-G39</f>
        <v>-148227</v>
      </c>
      <c r="H120" s="42">
        <f>+H23-H39</f>
        <v>80061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2021-09-15T11:59:25Z</dcterms:modified>
</cp:coreProperties>
</file>